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aktualní\0000_SETEP_ID 2127 REKO potubi TV\452_2017_05_Reko_VS 22\VS 22_452-2017-05_F1_Technologicka cast_rozvody TV a C\"/>
    </mc:Choice>
  </mc:AlternateContent>
  <bookViews>
    <workbookView xWindow="360" yWindow="90" windowWidth="11625" windowHeight="8835"/>
  </bookViews>
  <sheets>
    <sheet name="TK VS21b" sheetId="3" r:id="rId1"/>
  </sheets>
  <definedNames>
    <definedName name="_xlnm.Print_Area" localSheetId="0">'TK VS21b'!$A$1:$D$105</definedName>
  </definedNames>
  <calcPr calcId="152511"/>
</workbook>
</file>

<file path=xl/calcChain.xml><?xml version="1.0" encoding="utf-8"?>
<calcChain xmlns="http://schemas.openxmlformats.org/spreadsheetml/2006/main">
  <c r="A95" i="3" l="1"/>
  <c r="G79" i="3" l="1"/>
  <c r="G80" i="3"/>
  <c r="G78" i="3"/>
  <c r="G81" i="3" l="1"/>
  <c r="A6" i="3"/>
  <c r="A7" i="3" s="1"/>
  <c r="A8" i="3" s="1"/>
  <c r="A9" i="3" s="1"/>
  <c r="A11" i="3" s="1"/>
  <c r="A12" i="3" l="1"/>
  <c r="A13" i="3" s="1"/>
  <c r="A14" i="3" s="1"/>
  <c r="A16" i="3" s="1"/>
  <c r="A18" i="3" s="1"/>
  <c r="A19" i="3" s="1"/>
  <c r="A21" i="3" s="1"/>
  <c r="A22" i="3" s="1"/>
  <c r="A23" i="3" s="1"/>
  <c r="A25" i="3" s="1"/>
  <c r="A26" i="3" s="1"/>
  <c r="A27" i="3" l="1"/>
  <c r="A28" i="3" l="1"/>
  <c r="A29" i="3" s="1"/>
  <c r="A31" i="3" s="1"/>
  <c r="A33" i="3" s="1"/>
  <c r="A35" i="3" s="1"/>
  <c r="A36" i="3" s="1"/>
  <c r="A37" i="3" s="1"/>
  <c r="A38" i="3" s="1"/>
  <c r="A40" i="3" s="1"/>
  <c r="A41" i="3" s="1"/>
  <c r="A43" i="3" s="1"/>
  <c r="A44" i="3" s="1"/>
  <c r="A46" i="3" s="1"/>
  <c r="A49" i="3" s="1"/>
  <c r="A50" i="3" s="1"/>
  <c r="A51" i="3" s="1"/>
  <c r="A52" i="3" s="1"/>
  <c r="A54" i="3" s="1"/>
  <c r="A55" i="3" s="1"/>
  <c r="A57" i="3" s="1"/>
  <c r="A59" i="3" s="1"/>
  <c r="A62" i="3" s="1"/>
  <c r="A63" i="3" s="1"/>
  <c r="A65" i="3" s="1"/>
  <c r="A66" i="3" s="1"/>
  <c r="A67" i="3" l="1"/>
  <c r="A68" i="3" s="1"/>
  <c r="A69" i="3" s="1"/>
  <c r="A70" i="3" l="1"/>
  <c r="A71" i="3" s="1"/>
  <c r="A72" i="3" s="1"/>
  <c r="A75" i="3" s="1"/>
  <c r="A76" i="3" s="1"/>
  <c r="A78" i="3" s="1"/>
  <c r="A79" i="3" s="1"/>
  <c r="A80" i="3" s="1"/>
  <c r="A82" i="3" s="1"/>
  <c r="A85" i="3" s="1"/>
  <c r="A86" i="3" s="1"/>
  <c r="A87" i="3" s="1"/>
  <c r="A88" i="3" s="1"/>
  <c r="A89" i="3" s="1"/>
  <c r="A91" i="3" l="1"/>
  <c r="A92" i="3" s="1"/>
  <c r="A94" i="3" s="1"/>
  <c r="A96" i="3" s="1"/>
  <c r="A98" i="3" s="1"/>
  <c r="A99" i="3" s="1"/>
  <c r="A100" i="3" s="1"/>
  <c r="A102" i="3" s="1"/>
  <c r="A104" i="3" s="1"/>
</calcChain>
</file>

<file path=xl/sharedStrings.xml><?xml version="1.0" encoding="utf-8"?>
<sst xmlns="http://schemas.openxmlformats.org/spreadsheetml/2006/main" count="160" uniqueCount="94">
  <si>
    <t>poz.</t>
  </si>
  <si>
    <t>specifikace</t>
  </si>
  <si>
    <t>počet</t>
  </si>
  <si>
    <t>jedn.</t>
  </si>
  <si>
    <t>ks</t>
  </si>
  <si>
    <t>m</t>
  </si>
  <si>
    <t>m2</t>
  </si>
  <si>
    <t xml:space="preserve">Demontáž potrubí a příslušenství do šrotu </t>
  </si>
  <si>
    <t>t</t>
  </si>
  <si>
    <t xml:space="preserve">Montáže </t>
  </si>
  <si>
    <t>soub</t>
  </si>
  <si>
    <t xml:space="preserve">Montážní materiál, jednorázové přípravky </t>
  </si>
  <si>
    <t>Ostatní (doprava, přesun hmot, související činnosti)</t>
  </si>
  <si>
    <t>Závitová tyč M 8 x 1000</t>
  </si>
  <si>
    <t>Závitová tyč M 10 x 1000</t>
  </si>
  <si>
    <t>Potrubí PPR (ø63,0 x8,6)   DN50</t>
  </si>
  <si>
    <t>Potrubí PPR (ø90,0 x 12,3)   DN80</t>
  </si>
  <si>
    <t>Potrubí PPR (ø50,0 x6,9)   DN40</t>
  </si>
  <si>
    <t>Potrubí PPR (ø25,0 x3,5)   DN20 - vypouštění, odvzdušnění</t>
  </si>
  <si>
    <t>Koleno PPR (ø90,0 x 12,3)   DN80, 90°</t>
  </si>
  <si>
    <t>Koleno PPR (ø63,0 x8,6)   DN50, 90°</t>
  </si>
  <si>
    <t>Nátrubek PPR (ø90,0 x 12,3)   DN80</t>
  </si>
  <si>
    <t>Nátrubek PPR (ø63,0 x8,6)   DN50</t>
  </si>
  <si>
    <t>Nátrubek PPR (ø50,0 x6,9)   DN40</t>
  </si>
  <si>
    <t>Nátrubek PPR (ø25,0 x3,5)   DN20</t>
  </si>
  <si>
    <r>
      <t>Přechodka s kovovým závitem vnějším (ø63,0 x</t>
    </r>
    <r>
      <rPr>
        <sz val="10"/>
        <rFont val="Times New Roman"/>
        <family val="1"/>
        <charset val="238"/>
      </rPr>
      <t xml:space="preserve">8,7 - G 2'' ) </t>
    </r>
  </si>
  <si>
    <t xml:space="preserve">Přechodka s kovovým závitem vnějším (ø50,0 x6,9 - G 6/4'' ) </t>
  </si>
  <si>
    <t>Kulový kohout DN20 (3/4"), PN16</t>
  </si>
  <si>
    <r>
      <t>Objímka s kluznou pryžovou vložkou (ø</t>
    </r>
    <r>
      <rPr>
        <sz val="10"/>
        <rFont val="Symbol"/>
        <family val="1"/>
        <charset val="2"/>
      </rPr>
      <t>95-103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</si>
  <si>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87-92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</si>
  <si>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72-78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</si>
  <si>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60-64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</si>
  <si>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48-53</t>
    </r>
    <r>
      <rPr>
        <sz val="10"/>
        <rFont val="Times New Roman"/>
        <family val="1"/>
        <charset val="238"/>
      </rPr>
      <t xml:space="preserve">) </t>
    </r>
  </si>
  <si>
    <t>Izolace tepelná z min.vlny návlek tl 60 mm , Al 60-90</t>
  </si>
  <si>
    <t>Izolace tepelná z min.vlny návlek tl 50 mm, Al 50-63</t>
  </si>
  <si>
    <t>Izolace tepelná z min.vlny návlek tl 40 mm, Al 40-50</t>
  </si>
  <si>
    <t>Povrchová úprava AL. plech</t>
  </si>
  <si>
    <t>so</t>
  </si>
  <si>
    <t xml:space="preserve">T - kus PPR (ø90,0 x12,3 - 90,0x12,3) </t>
  </si>
  <si>
    <t xml:space="preserve">Redukce PPR (ø63,0 x8,7 - 50,0x6,9 ) </t>
  </si>
  <si>
    <t>cca 2</t>
  </si>
  <si>
    <t xml:space="preserve">Přechodka s kovovým závitem vnějším (ø25,0 x3,5 - G 3/4'' ) </t>
  </si>
  <si>
    <t>A) Plastové potrubí PPR (polypropylen), PN16</t>
  </si>
  <si>
    <t>Lemový nákružek PPR 90  DN80</t>
  </si>
  <si>
    <t>Volná příruba 90 DN80</t>
  </si>
  <si>
    <t>Odstranění nátěrů z ocelových konstrukcí lehkých "C" oškrabáním</t>
  </si>
  <si>
    <t>Nátěry syntetické OK lehkých "C" barva dražší lesklý povrch 1x antikorozní, 1x základní, 2x email</t>
  </si>
  <si>
    <t>Nosník - profil 38/40 - délka 2000 mm</t>
  </si>
  <si>
    <t>Chemická kotva M10/hl. 90 mm do betonu, galv.pozinkovaná ocel, s vyvrtáním otvoru</t>
  </si>
  <si>
    <t>Zkouška těsnosti vodovodního potrubí závitového do DN 50</t>
  </si>
  <si>
    <t>Zkouška těsnosti vodovodního potrubí závitového do DN 100</t>
  </si>
  <si>
    <t>Proplach a dezinfekce vodovodního potrubí do DN 80</t>
  </si>
  <si>
    <t>Vypuštění potrubí</t>
  </si>
  <si>
    <t>Napuštění a odvzdušnění</t>
  </si>
  <si>
    <t xml:space="preserve">Tlaková zkouška - teplá voda a cirkulace, v rozsahu dle ČSN 736611, zkušební tlak pro potrubní rozvod je min.1,5MPa (15bar) </t>
  </si>
  <si>
    <t xml:space="preserve">Vizuální kontrola, hodnocení dle ČSN EN 25817 </t>
  </si>
  <si>
    <t>Nastavení předepnutí</t>
  </si>
  <si>
    <t>Koleno PPR (ø25,0 x3,5)   DN20, 90°</t>
  </si>
  <si>
    <t>Podpůrný žlab pro potrubí PPR d63 - délka 2 m</t>
  </si>
  <si>
    <t xml:space="preserve">Navařovací sedlo (90 - 32) </t>
  </si>
  <si>
    <t xml:space="preserve">Redukce PPR (ø32,0 x4,4 - 25,0x3,5 ) </t>
  </si>
  <si>
    <t>F1 Technologická část - rozvody TV a cirkulace</t>
  </si>
  <si>
    <t>Rekonstrukce potrubí teplé vody v topném kanálu z VS 22 do komplexu bl. 86, Most</t>
  </si>
  <si>
    <t>Koleno PPR (ø50,0 x6,9)   DN40, 90°</t>
  </si>
  <si>
    <t xml:space="preserve">Redukce PPR (ø90,0 x12,3 - 63,0x8,6 ) </t>
  </si>
  <si>
    <t xml:space="preserve">T - kus redukovaný PPR (ø63,0 x8,6 - 50,0x6,9) </t>
  </si>
  <si>
    <t xml:space="preserve">T - kus redukovaný PPR (ø63,0 x8,6 - 25,0x3,5) </t>
  </si>
  <si>
    <t>cca 4</t>
  </si>
  <si>
    <t>cca 28</t>
  </si>
  <si>
    <t>cca 34</t>
  </si>
  <si>
    <t xml:space="preserve">Navařovací sedlo s kovovým závitem vnitřním (90 - 3/4") </t>
  </si>
  <si>
    <t xml:space="preserve">Navařovací sedlo s kovovým závitem vnitřním (63 - 3/4") </t>
  </si>
  <si>
    <t>B) Armatury</t>
  </si>
  <si>
    <t>Kulový kohout DN50 (2"), PN16</t>
  </si>
  <si>
    <t>Kulový kohout DN40 (6/4"), PN16</t>
  </si>
  <si>
    <t>ostatní pomocný montážní materiál: rozebíratelná a propojovací šroubení (3/4"-2"), spojovací a těsnící materiál, atd.</t>
  </si>
  <si>
    <t>Instalační konzola - profil 38/40 - délka 400 mm</t>
  </si>
  <si>
    <t>Teploměr s jímkou, rozsah 0-120 °C, průměr D 100 mm</t>
  </si>
  <si>
    <t>Potrubí PPR (ø32,0 x4,4)   DN25</t>
  </si>
  <si>
    <t xml:space="preserve">Navařovací sedlo (63 - 32) </t>
  </si>
  <si>
    <t>Vyvažovací ventil  DN40 (6/4"), PN16, stávající (demontáž a montáž)</t>
  </si>
  <si>
    <t>Vyvažovací ventil  DN50 (2"), PN16</t>
  </si>
  <si>
    <t>Kulový kohout DN25 (1"), PN16</t>
  </si>
  <si>
    <t xml:space="preserve">Přechodka s kovovým závitem vnějším (ø32,0 x4,4 - G 1'' ) </t>
  </si>
  <si>
    <t>Nátrubek PPR (ø32,0 x4,4)   DN25</t>
  </si>
  <si>
    <t>teploměr</t>
  </si>
  <si>
    <t>2+1</t>
  </si>
  <si>
    <t>KROS</t>
  </si>
  <si>
    <t>Nastavení vyvažovacího ventilu</t>
  </si>
  <si>
    <t>Dokumentace skutečného provedení</t>
  </si>
  <si>
    <t>C) Uložení potrubí</t>
  </si>
  <si>
    <t>D) Nátěry a izolace</t>
  </si>
  <si>
    <t>E) Ostatní</t>
  </si>
  <si>
    <t>Demontáž tepelné izolace včetně Al. fólie do odpadu na skládku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</si>
</sst>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 CE"/>
      <family val="2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sz val="10"/>
      <name val="Symbol"/>
      <family val="1"/>
      <charset val="2"/>
    </font>
    <font>
      <b/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"/>
      <family val="2"/>
      <charset val="238"/>
    </font>
    <font>
      <sz val="9"/>
      <name val="Arial CE"/>
      <family val="2"/>
      <charset val="238"/>
    </font>
    <font>
      <sz val="9"/>
      <name val="Arial"/>
      <family val="2"/>
      <charset val="238"/>
    </font>
    <font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wrapText="1"/>
    </xf>
    <xf numFmtId="0" fontId="9" fillId="0" borderId="0" xfId="0" applyFont="1" applyFill="1"/>
    <xf numFmtId="0" fontId="1" fillId="0" borderId="0" xfId="0" applyFont="1" applyFill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0" fontId="9" fillId="0" borderId="0" xfId="0" applyFont="1"/>
    <xf numFmtId="0" fontId="0" fillId="2" borderId="0" xfId="0" applyFill="1"/>
    <xf numFmtId="2" fontId="1" fillId="0" borderId="0" xfId="0" applyNumberFormat="1" applyFont="1"/>
    <xf numFmtId="2" fontId="1" fillId="0" borderId="0" xfId="0" applyNumberFormat="1" applyFont="1" applyFill="1"/>
    <xf numFmtId="0" fontId="3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tabSelected="1" topLeftCell="A46" zoomScale="200" zoomScaleNormal="120" workbookViewId="0">
      <selection activeCell="B83" sqref="B83"/>
    </sheetView>
  </sheetViews>
  <sheetFormatPr defaultRowHeight="14.25" x14ac:dyDescent="0.2"/>
  <cols>
    <col min="1" max="1" width="5.625" style="3" customWidth="1"/>
    <col min="2" max="2" width="54.875" customWidth="1"/>
    <col min="3" max="3" width="9" style="6" customWidth="1"/>
    <col min="4" max="4" width="9" style="6"/>
    <col min="5" max="5" width="10.875" style="21" customWidth="1"/>
    <col min="6" max="6" width="8.75" customWidth="1"/>
    <col min="7" max="7" width="8" customWidth="1"/>
    <col min="8" max="9" width="3" customWidth="1"/>
    <col min="10" max="12" width="7" customWidth="1"/>
  </cols>
  <sheetData>
    <row r="1" spans="1:5" s="4" customFormat="1" ht="15.75" x14ac:dyDescent="0.25">
      <c r="A1" s="29"/>
      <c r="B1" s="30" t="s">
        <v>62</v>
      </c>
      <c r="C1" s="7"/>
      <c r="D1" s="7"/>
      <c r="E1" s="20"/>
    </row>
    <row r="2" spans="1:5" s="4" customFormat="1" ht="15.75" x14ac:dyDescent="0.25">
      <c r="A2" s="29"/>
      <c r="B2" s="31" t="s">
        <v>61</v>
      </c>
      <c r="C2" s="7"/>
      <c r="D2" s="7"/>
      <c r="E2" s="20"/>
    </row>
    <row r="3" spans="1:5" x14ac:dyDescent="0.2">
      <c r="A3" s="13" t="s">
        <v>0</v>
      </c>
      <c r="B3" s="14" t="s">
        <v>1</v>
      </c>
      <c r="C3" s="15" t="s">
        <v>2</v>
      </c>
      <c r="D3" s="15" t="s">
        <v>3</v>
      </c>
    </row>
    <row r="4" spans="1:5" ht="15.75" x14ac:dyDescent="0.2">
      <c r="A4" s="13"/>
      <c r="B4" s="32" t="s">
        <v>42</v>
      </c>
      <c r="C4" s="33"/>
      <c r="D4" s="14"/>
    </row>
    <row r="5" spans="1:5" s="12" customFormat="1" ht="12.75" x14ac:dyDescent="0.2">
      <c r="A5" s="13">
        <v>1</v>
      </c>
      <c r="B5" s="14" t="s">
        <v>16</v>
      </c>
      <c r="C5" s="11">
        <v>82</v>
      </c>
      <c r="D5" s="11" t="s">
        <v>5</v>
      </c>
      <c r="E5" s="22"/>
    </row>
    <row r="6" spans="1:5" s="12" customFormat="1" ht="12.75" x14ac:dyDescent="0.2">
      <c r="A6" s="13">
        <f t="shared" ref="A6:A9" si="0">A5+1</f>
        <v>2</v>
      </c>
      <c r="B6" s="14" t="s">
        <v>15</v>
      </c>
      <c r="C6" s="11">
        <v>88</v>
      </c>
      <c r="D6" s="11" t="s">
        <v>5</v>
      </c>
      <c r="E6" s="22"/>
    </row>
    <row r="7" spans="1:5" s="12" customFormat="1" ht="12.75" x14ac:dyDescent="0.2">
      <c r="A7" s="13">
        <f t="shared" si="0"/>
        <v>3</v>
      </c>
      <c r="B7" s="14" t="s">
        <v>17</v>
      </c>
      <c r="C7" s="11">
        <v>6</v>
      </c>
      <c r="D7" s="11" t="s">
        <v>5</v>
      </c>
      <c r="E7" s="22"/>
    </row>
    <row r="8" spans="1:5" s="12" customFormat="1" ht="12.75" x14ac:dyDescent="0.2">
      <c r="A8" s="13">
        <f t="shared" si="0"/>
        <v>4</v>
      </c>
      <c r="B8" s="14" t="s">
        <v>78</v>
      </c>
      <c r="C8" s="11">
        <v>1</v>
      </c>
      <c r="D8" s="11" t="s">
        <v>5</v>
      </c>
      <c r="E8" s="22"/>
    </row>
    <row r="9" spans="1:5" s="12" customFormat="1" ht="12.75" x14ac:dyDescent="0.2">
      <c r="A9" s="13">
        <f t="shared" si="0"/>
        <v>5</v>
      </c>
      <c r="B9" s="14" t="s">
        <v>18</v>
      </c>
      <c r="C9" s="11">
        <v>10</v>
      </c>
      <c r="D9" s="11" t="s">
        <v>5</v>
      </c>
      <c r="E9" s="22"/>
    </row>
    <row r="10" spans="1:5" x14ac:dyDescent="0.2">
      <c r="A10" s="13"/>
      <c r="B10" s="14"/>
      <c r="C10" s="15"/>
      <c r="D10" s="15"/>
    </row>
    <row r="11" spans="1:5" x14ac:dyDescent="0.2">
      <c r="A11" s="13">
        <f>A9+1</f>
        <v>6</v>
      </c>
      <c r="B11" s="14" t="s">
        <v>19</v>
      </c>
      <c r="C11" s="15">
        <v>6</v>
      </c>
      <c r="D11" s="15" t="s">
        <v>4</v>
      </c>
    </row>
    <row r="12" spans="1:5" x14ac:dyDescent="0.2">
      <c r="A12" s="13">
        <f t="shared" ref="A12:A13" si="1">A11+1</f>
        <v>7</v>
      </c>
      <c r="B12" s="14" t="s">
        <v>20</v>
      </c>
      <c r="C12" s="15">
        <v>10</v>
      </c>
      <c r="D12" s="15" t="s">
        <v>4</v>
      </c>
    </row>
    <row r="13" spans="1:5" x14ac:dyDescent="0.2">
      <c r="A13" s="13">
        <f t="shared" si="1"/>
        <v>8</v>
      </c>
      <c r="B13" s="14" t="s">
        <v>63</v>
      </c>
      <c r="C13" s="15">
        <v>4</v>
      </c>
      <c r="D13" s="15" t="s">
        <v>4</v>
      </c>
    </row>
    <row r="14" spans="1:5" x14ac:dyDescent="0.2">
      <c r="A14" s="13">
        <f>A13+1</f>
        <v>9</v>
      </c>
      <c r="B14" s="14" t="s">
        <v>57</v>
      </c>
      <c r="C14" s="11">
        <v>8</v>
      </c>
      <c r="D14" s="11" t="s">
        <v>4</v>
      </c>
    </row>
    <row r="15" spans="1:5" x14ac:dyDescent="0.2">
      <c r="A15" s="13"/>
      <c r="B15" s="14"/>
      <c r="C15" s="11"/>
      <c r="D15" s="11"/>
    </row>
    <row r="16" spans="1:5" s="18" customFormat="1" x14ac:dyDescent="0.2">
      <c r="A16" s="13">
        <f>A14+1</f>
        <v>10</v>
      </c>
      <c r="B16" s="14" t="s">
        <v>38</v>
      </c>
      <c r="C16" s="11">
        <v>1</v>
      </c>
      <c r="D16" s="11" t="s">
        <v>4</v>
      </c>
      <c r="E16" s="23"/>
    </row>
    <row r="17" spans="1:4" x14ac:dyDescent="0.2">
      <c r="A17" s="13"/>
      <c r="B17" s="14"/>
      <c r="C17" s="11"/>
      <c r="D17" s="11"/>
    </row>
    <row r="18" spans="1:4" x14ac:dyDescent="0.2">
      <c r="A18" s="13">
        <f>A16+1</f>
        <v>11</v>
      </c>
      <c r="B18" s="14" t="s">
        <v>65</v>
      </c>
      <c r="C18" s="11">
        <v>1</v>
      </c>
      <c r="D18" s="11" t="s">
        <v>4</v>
      </c>
    </row>
    <row r="19" spans="1:4" x14ac:dyDescent="0.2">
      <c r="A19" s="13">
        <f t="shared" ref="A19" si="2">A18+1</f>
        <v>12</v>
      </c>
      <c r="B19" s="14" t="s">
        <v>66</v>
      </c>
      <c r="C19" s="11">
        <v>2</v>
      </c>
      <c r="D19" s="11" t="s">
        <v>4</v>
      </c>
    </row>
    <row r="20" spans="1:4" x14ac:dyDescent="0.2">
      <c r="A20" s="13"/>
      <c r="B20" s="14"/>
      <c r="C20" s="11"/>
      <c r="D20" s="11"/>
    </row>
    <row r="21" spans="1:4" x14ac:dyDescent="0.2">
      <c r="A21" s="13">
        <f>A19+1</f>
        <v>13</v>
      </c>
      <c r="B21" s="14" t="s">
        <v>64</v>
      </c>
      <c r="C21" s="11">
        <v>2</v>
      </c>
      <c r="D21" s="11" t="s">
        <v>4</v>
      </c>
    </row>
    <row r="22" spans="1:4" x14ac:dyDescent="0.2">
      <c r="A22" s="13">
        <f t="shared" ref="A22:A23" si="3">A21+1</f>
        <v>14</v>
      </c>
      <c r="B22" s="14" t="s">
        <v>39</v>
      </c>
      <c r="C22" s="11">
        <v>1</v>
      </c>
      <c r="D22" s="11" t="s">
        <v>4</v>
      </c>
    </row>
    <row r="23" spans="1:4" x14ac:dyDescent="0.2">
      <c r="A23" s="13">
        <f t="shared" si="3"/>
        <v>15</v>
      </c>
      <c r="B23" s="14" t="s">
        <v>60</v>
      </c>
      <c r="C23" s="11">
        <v>1</v>
      </c>
      <c r="D23" s="11" t="s">
        <v>4</v>
      </c>
    </row>
    <row r="24" spans="1:4" x14ac:dyDescent="0.2">
      <c r="A24" s="13"/>
      <c r="B24" s="14"/>
      <c r="C24" s="11"/>
      <c r="D24" s="11"/>
    </row>
    <row r="25" spans="1:4" x14ac:dyDescent="0.2">
      <c r="A25" s="13">
        <f>A23+1</f>
        <v>16</v>
      </c>
      <c r="B25" s="14" t="s">
        <v>21</v>
      </c>
      <c r="C25" s="11" t="s">
        <v>68</v>
      </c>
      <c r="D25" s="11" t="s">
        <v>4</v>
      </c>
    </row>
    <row r="26" spans="1:4" x14ac:dyDescent="0.2">
      <c r="A26" s="13">
        <f t="shared" ref="A26" si="4">A25+1</f>
        <v>17</v>
      </c>
      <c r="B26" s="14" t="s">
        <v>22</v>
      </c>
      <c r="C26" s="11" t="s">
        <v>69</v>
      </c>
      <c r="D26" s="11" t="s">
        <v>4</v>
      </c>
    </row>
    <row r="27" spans="1:4" x14ac:dyDescent="0.2">
      <c r="A27" s="13">
        <f t="shared" ref="A27:A29" si="5">A26+1</f>
        <v>18</v>
      </c>
      <c r="B27" s="14" t="s">
        <v>23</v>
      </c>
      <c r="C27" s="11" t="s">
        <v>40</v>
      </c>
      <c r="D27" s="11" t="s">
        <v>4</v>
      </c>
    </row>
    <row r="28" spans="1:4" x14ac:dyDescent="0.2">
      <c r="A28" s="13">
        <f t="shared" si="5"/>
        <v>19</v>
      </c>
      <c r="B28" s="14" t="s">
        <v>84</v>
      </c>
      <c r="C28" s="11" t="s">
        <v>40</v>
      </c>
      <c r="D28" s="11" t="s">
        <v>4</v>
      </c>
    </row>
    <row r="29" spans="1:4" x14ac:dyDescent="0.2">
      <c r="A29" s="13">
        <f t="shared" si="5"/>
        <v>20</v>
      </c>
      <c r="B29" s="14" t="s">
        <v>24</v>
      </c>
      <c r="C29" s="11" t="s">
        <v>67</v>
      </c>
      <c r="D29" s="11" t="s">
        <v>4</v>
      </c>
    </row>
    <row r="30" spans="1:4" x14ac:dyDescent="0.2">
      <c r="A30" s="13"/>
      <c r="B30" s="14"/>
      <c r="C30" s="11"/>
      <c r="D30" s="11"/>
    </row>
    <row r="31" spans="1:4" x14ac:dyDescent="0.2">
      <c r="A31" s="13">
        <f>A29+1</f>
        <v>21</v>
      </c>
      <c r="B31" s="14" t="s">
        <v>43</v>
      </c>
      <c r="C31" s="11">
        <v>1</v>
      </c>
      <c r="D31" s="11" t="s">
        <v>4</v>
      </c>
    </row>
    <row r="32" spans="1:4" x14ac:dyDescent="0.2">
      <c r="A32" s="13"/>
      <c r="B32" s="14"/>
      <c r="C32" s="11"/>
      <c r="D32" s="11"/>
    </row>
    <row r="33" spans="1:5" x14ac:dyDescent="0.2">
      <c r="A33" s="13">
        <f>A31+1</f>
        <v>22</v>
      </c>
      <c r="B33" s="14" t="s">
        <v>44</v>
      </c>
      <c r="C33" s="11">
        <v>1</v>
      </c>
      <c r="D33" s="11" t="s">
        <v>4</v>
      </c>
    </row>
    <row r="34" spans="1:5" x14ac:dyDescent="0.2">
      <c r="A34" s="13"/>
      <c r="B34" s="14"/>
      <c r="C34" s="11"/>
      <c r="D34" s="11"/>
    </row>
    <row r="35" spans="1:5" x14ac:dyDescent="0.2">
      <c r="A35" s="13">
        <f>A33+1</f>
        <v>23</v>
      </c>
      <c r="B35" s="14" t="s">
        <v>25</v>
      </c>
      <c r="C35" s="11">
        <v>8</v>
      </c>
      <c r="D35" s="11" t="s">
        <v>4</v>
      </c>
    </row>
    <row r="36" spans="1:5" x14ac:dyDescent="0.2">
      <c r="A36" s="13">
        <f>A35+1</f>
        <v>24</v>
      </c>
      <c r="B36" s="14" t="s">
        <v>26</v>
      </c>
      <c r="C36" s="11">
        <v>8</v>
      </c>
      <c r="D36" s="11" t="s">
        <v>4</v>
      </c>
    </row>
    <row r="37" spans="1:5" x14ac:dyDescent="0.2">
      <c r="A37" s="13">
        <f t="shared" ref="A37:A38" si="6">A36+1</f>
        <v>25</v>
      </c>
      <c r="B37" s="14" t="s">
        <v>83</v>
      </c>
      <c r="C37" s="11">
        <v>4</v>
      </c>
      <c r="D37" s="11" t="s">
        <v>4</v>
      </c>
    </row>
    <row r="38" spans="1:5" x14ac:dyDescent="0.2">
      <c r="A38" s="13">
        <f t="shared" si="6"/>
        <v>26</v>
      </c>
      <c r="B38" s="14" t="s">
        <v>41</v>
      </c>
      <c r="C38" s="11">
        <v>44</v>
      </c>
      <c r="D38" s="11" t="s">
        <v>4</v>
      </c>
    </row>
    <row r="39" spans="1:5" x14ac:dyDescent="0.2">
      <c r="A39" s="13"/>
      <c r="B39" s="14"/>
      <c r="C39" s="11"/>
      <c r="D39" s="11"/>
    </row>
    <row r="40" spans="1:5" s="16" customFormat="1" x14ac:dyDescent="0.2">
      <c r="A40" s="13">
        <f>A38+1</f>
        <v>27</v>
      </c>
      <c r="B40" s="14" t="s">
        <v>59</v>
      </c>
      <c r="C40" s="11">
        <v>3</v>
      </c>
      <c r="D40" s="11" t="s">
        <v>4</v>
      </c>
      <c r="E40" s="23" t="s">
        <v>86</v>
      </c>
    </row>
    <row r="41" spans="1:5" s="16" customFormat="1" x14ac:dyDescent="0.2">
      <c r="A41" s="13">
        <f>A40+1</f>
        <v>28</v>
      </c>
      <c r="B41" s="14" t="s">
        <v>79</v>
      </c>
      <c r="C41" s="11">
        <v>3</v>
      </c>
      <c r="D41" s="11" t="s">
        <v>4</v>
      </c>
      <c r="E41" s="23"/>
    </row>
    <row r="42" spans="1:5" s="16" customFormat="1" x14ac:dyDescent="0.2">
      <c r="A42" s="13"/>
      <c r="B42" s="14"/>
      <c r="C42" s="11"/>
      <c r="D42" s="11"/>
      <c r="E42" s="23"/>
    </row>
    <row r="43" spans="1:5" s="16" customFormat="1" x14ac:dyDescent="0.2">
      <c r="A43" s="13">
        <f>A41+1</f>
        <v>29</v>
      </c>
      <c r="B43" s="14" t="s">
        <v>70</v>
      </c>
      <c r="C43" s="11">
        <v>1</v>
      </c>
      <c r="D43" s="11" t="s">
        <v>4</v>
      </c>
      <c r="E43" s="23" t="s">
        <v>85</v>
      </c>
    </row>
    <row r="44" spans="1:5" s="16" customFormat="1" x14ac:dyDescent="0.2">
      <c r="A44" s="13">
        <f>A43+1</f>
        <v>30</v>
      </c>
      <c r="B44" s="14" t="s">
        <v>71</v>
      </c>
      <c r="C44" s="11">
        <v>1</v>
      </c>
      <c r="D44" s="11" t="s">
        <v>4</v>
      </c>
      <c r="E44" s="23" t="s">
        <v>85</v>
      </c>
    </row>
    <row r="45" spans="1:5" s="16" customFormat="1" x14ac:dyDescent="0.2">
      <c r="A45" s="13"/>
      <c r="B45" s="14"/>
      <c r="C45" s="11"/>
      <c r="D45" s="11"/>
      <c r="E45" s="23"/>
    </row>
    <row r="46" spans="1:5" x14ac:dyDescent="0.2">
      <c r="A46" s="13">
        <f>A44+1</f>
        <v>31</v>
      </c>
      <c r="B46" s="14" t="s">
        <v>58</v>
      </c>
      <c r="C46" s="11">
        <v>92</v>
      </c>
      <c r="D46" s="11" t="s">
        <v>5</v>
      </c>
    </row>
    <row r="47" spans="1:5" x14ac:dyDescent="0.2">
      <c r="A47" s="13"/>
      <c r="B47" s="14"/>
      <c r="C47" s="11"/>
      <c r="D47" s="11"/>
    </row>
    <row r="48" spans="1:5" ht="15.75" x14ac:dyDescent="0.2">
      <c r="A48" s="13"/>
      <c r="B48" s="32" t="s">
        <v>72</v>
      </c>
      <c r="C48" s="11"/>
      <c r="D48" s="11"/>
    </row>
    <row r="49" spans="1:5" x14ac:dyDescent="0.2">
      <c r="A49" s="13">
        <f>A46+1</f>
        <v>32</v>
      </c>
      <c r="B49" s="14" t="s">
        <v>73</v>
      </c>
      <c r="C49" s="11">
        <v>2</v>
      </c>
      <c r="D49" s="11" t="s">
        <v>4</v>
      </c>
    </row>
    <row r="50" spans="1:5" x14ac:dyDescent="0.2">
      <c r="A50" s="13">
        <f t="shared" ref="A50:A52" si="7">A49+1</f>
        <v>33</v>
      </c>
      <c r="B50" s="14" t="s">
        <v>74</v>
      </c>
      <c r="C50" s="11">
        <v>2</v>
      </c>
      <c r="D50" s="11" t="s">
        <v>4</v>
      </c>
    </row>
    <row r="51" spans="1:5" x14ac:dyDescent="0.2">
      <c r="A51" s="13">
        <f t="shared" si="7"/>
        <v>34</v>
      </c>
      <c r="B51" s="14" t="s">
        <v>82</v>
      </c>
      <c r="C51" s="11">
        <v>2</v>
      </c>
      <c r="D51" s="11" t="s">
        <v>4</v>
      </c>
    </row>
    <row r="52" spans="1:5" x14ac:dyDescent="0.2">
      <c r="A52" s="13">
        <f t="shared" si="7"/>
        <v>35</v>
      </c>
      <c r="B52" s="14" t="s">
        <v>27</v>
      </c>
      <c r="C52" s="11">
        <v>4</v>
      </c>
      <c r="D52" s="11" t="s">
        <v>4</v>
      </c>
    </row>
    <row r="53" spans="1:5" x14ac:dyDescent="0.2">
      <c r="A53" s="13"/>
      <c r="B53" s="14"/>
      <c r="C53" s="11"/>
      <c r="D53" s="11"/>
    </row>
    <row r="54" spans="1:5" x14ac:dyDescent="0.2">
      <c r="A54" s="13">
        <f>A52+1</f>
        <v>36</v>
      </c>
      <c r="B54" s="14" t="s">
        <v>80</v>
      </c>
      <c r="C54" s="11">
        <v>2</v>
      </c>
      <c r="D54" s="11" t="s">
        <v>4</v>
      </c>
    </row>
    <row r="55" spans="1:5" x14ac:dyDescent="0.2">
      <c r="A55" s="13">
        <f t="shared" ref="A55" si="8">A54+1</f>
        <v>37</v>
      </c>
      <c r="B55" s="14" t="s">
        <v>81</v>
      </c>
      <c r="C55" s="11">
        <v>1</v>
      </c>
      <c r="D55" s="11" t="s">
        <v>4</v>
      </c>
    </row>
    <row r="56" spans="1:5" x14ac:dyDescent="0.2">
      <c r="A56" s="13"/>
      <c r="B56" s="14"/>
      <c r="C56" s="11"/>
      <c r="D56" s="11"/>
    </row>
    <row r="57" spans="1:5" x14ac:dyDescent="0.2">
      <c r="A57" s="13">
        <f>A55+1</f>
        <v>38</v>
      </c>
      <c r="B57" s="14" t="s">
        <v>77</v>
      </c>
      <c r="C57" s="11">
        <v>2</v>
      </c>
      <c r="D57" s="11" t="s">
        <v>4</v>
      </c>
    </row>
    <row r="58" spans="1:5" x14ac:dyDescent="0.2">
      <c r="A58" s="13"/>
      <c r="B58" s="14"/>
      <c r="C58" s="11"/>
      <c r="D58" s="11"/>
    </row>
    <row r="59" spans="1:5" s="16" customFormat="1" ht="25.5" x14ac:dyDescent="0.2">
      <c r="A59" s="13">
        <f>A57+1</f>
        <v>39</v>
      </c>
      <c r="B59" s="14" t="s">
        <v>75</v>
      </c>
      <c r="C59" s="11">
        <v>1</v>
      </c>
      <c r="D59" s="11" t="s">
        <v>37</v>
      </c>
      <c r="E59" s="23"/>
    </row>
    <row r="60" spans="1:5" x14ac:dyDescent="0.2">
      <c r="A60" s="13"/>
      <c r="B60" s="14"/>
      <c r="C60" s="15"/>
      <c r="D60" s="15"/>
    </row>
    <row r="61" spans="1:5" ht="15.75" x14ac:dyDescent="0.2">
      <c r="A61" s="13"/>
      <c r="B61" s="32" t="s">
        <v>90</v>
      </c>
      <c r="C61" s="15"/>
      <c r="D61" s="15"/>
    </row>
    <row r="62" spans="1:5" x14ac:dyDescent="0.2">
      <c r="A62" s="13">
        <f>A59+1</f>
        <v>40</v>
      </c>
      <c r="B62" s="14" t="s">
        <v>76</v>
      </c>
      <c r="C62" s="15">
        <v>110</v>
      </c>
      <c r="D62" s="15" t="s">
        <v>4</v>
      </c>
    </row>
    <row r="63" spans="1:5" x14ac:dyDescent="0.2">
      <c r="A63" s="13">
        <f t="shared" ref="A63" si="9">A62+1</f>
        <v>41</v>
      </c>
      <c r="B63" s="14" t="s">
        <v>47</v>
      </c>
      <c r="C63" s="15">
        <v>15</v>
      </c>
      <c r="D63" s="15" t="s">
        <v>4</v>
      </c>
    </row>
    <row r="64" spans="1:5" x14ac:dyDescent="0.2">
      <c r="A64" s="13"/>
      <c r="B64" s="14"/>
      <c r="C64" s="15"/>
      <c r="D64" s="15"/>
    </row>
    <row r="65" spans="1:7" s="16" customFormat="1" x14ac:dyDescent="0.2">
      <c r="A65" s="13">
        <f>A63+1</f>
        <v>42</v>
      </c>
      <c r="B65" s="14" t="s">
        <v>28</v>
      </c>
      <c r="C65" s="15">
        <v>40</v>
      </c>
      <c r="D65" s="15" t="s">
        <v>4</v>
      </c>
      <c r="E65" s="24"/>
    </row>
    <row r="66" spans="1:7" s="16" customFormat="1" x14ac:dyDescent="0.2">
      <c r="A66" s="13">
        <f t="shared" ref="A66:A72" si="10">A65+1</f>
        <v>43</v>
      </c>
      <c r="B66" s="14" t="s">
        <v>29</v>
      </c>
      <c r="C66" s="15">
        <v>18</v>
      </c>
      <c r="D66" s="15" t="s">
        <v>4</v>
      </c>
      <c r="E66" s="24"/>
    </row>
    <row r="67" spans="1:7" s="16" customFormat="1" x14ac:dyDescent="0.2">
      <c r="A67" s="13">
        <f t="shared" si="10"/>
        <v>44</v>
      </c>
      <c r="B67" s="14" t="s">
        <v>30</v>
      </c>
      <c r="C67" s="15">
        <v>44</v>
      </c>
      <c r="D67" s="15" t="s">
        <v>4</v>
      </c>
      <c r="E67" s="24"/>
    </row>
    <row r="68" spans="1:7" s="16" customFormat="1" x14ac:dyDescent="0.2">
      <c r="A68" s="13">
        <f t="shared" si="10"/>
        <v>45</v>
      </c>
      <c r="B68" s="14" t="s">
        <v>31</v>
      </c>
      <c r="C68" s="15">
        <v>18</v>
      </c>
      <c r="D68" s="15" t="s">
        <v>4</v>
      </c>
      <c r="E68" s="24"/>
    </row>
    <row r="69" spans="1:7" s="16" customFormat="1" x14ac:dyDescent="0.2">
      <c r="A69" s="13">
        <f t="shared" si="10"/>
        <v>46</v>
      </c>
      <c r="B69" s="14" t="s">
        <v>32</v>
      </c>
      <c r="C69" s="15">
        <v>2</v>
      </c>
      <c r="D69" s="15" t="s">
        <v>4</v>
      </c>
      <c r="E69" s="23"/>
    </row>
    <row r="70" spans="1:7" s="16" customFormat="1" x14ac:dyDescent="0.2">
      <c r="A70" s="13">
        <f t="shared" si="10"/>
        <v>47</v>
      </c>
      <c r="B70" s="14" t="s">
        <v>13</v>
      </c>
      <c r="C70" s="15">
        <v>22</v>
      </c>
      <c r="D70" s="15" t="s">
        <v>4</v>
      </c>
      <c r="E70" s="23"/>
    </row>
    <row r="71" spans="1:7" s="16" customFormat="1" x14ac:dyDescent="0.2">
      <c r="A71" s="13">
        <f t="shared" si="10"/>
        <v>48</v>
      </c>
      <c r="B71" s="14" t="s">
        <v>14</v>
      </c>
      <c r="C71" s="15">
        <v>14</v>
      </c>
      <c r="D71" s="15" t="s">
        <v>4</v>
      </c>
      <c r="E71" s="23"/>
    </row>
    <row r="72" spans="1:7" s="16" customFormat="1" ht="25.5" x14ac:dyDescent="0.2">
      <c r="A72" s="13">
        <f t="shared" si="10"/>
        <v>49</v>
      </c>
      <c r="B72" s="17" t="s">
        <v>48</v>
      </c>
      <c r="C72" s="15">
        <v>236</v>
      </c>
      <c r="D72" s="15" t="s">
        <v>4</v>
      </c>
      <c r="E72" s="23"/>
    </row>
    <row r="73" spans="1:7" x14ac:dyDescent="0.2">
      <c r="A73" s="13"/>
      <c r="B73" s="17"/>
      <c r="C73" s="11"/>
      <c r="D73" s="11"/>
    </row>
    <row r="74" spans="1:7" ht="15.75" x14ac:dyDescent="0.2">
      <c r="A74" s="13"/>
      <c r="B74" s="32" t="s">
        <v>91</v>
      </c>
      <c r="C74" s="15"/>
      <c r="D74" s="15"/>
    </row>
    <row r="75" spans="1:7" x14ac:dyDescent="0.2">
      <c r="A75" s="13">
        <f>A72+1</f>
        <v>50</v>
      </c>
      <c r="B75" s="17" t="s">
        <v>45</v>
      </c>
      <c r="C75" s="11">
        <v>40</v>
      </c>
      <c r="D75" s="11" t="s">
        <v>6</v>
      </c>
    </row>
    <row r="76" spans="1:7" ht="25.5" x14ac:dyDescent="0.2">
      <c r="A76" s="13">
        <f t="shared" ref="A76" si="11">A75+1</f>
        <v>51</v>
      </c>
      <c r="B76" s="17" t="s">
        <v>46</v>
      </c>
      <c r="C76" s="11">
        <v>40</v>
      </c>
      <c r="D76" s="11" t="s">
        <v>6</v>
      </c>
    </row>
    <row r="77" spans="1:7" ht="15.75" x14ac:dyDescent="0.2">
      <c r="A77" s="13"/>
      <c r="B77" s="32"/>
      <c r="C77" s="15"/>
      <c r="D77" s="15"/>
    </row>
    <row r="78" spans="1:7" x14ac:dyDescent="0.2">
      <c r="A78" s="13">
        <f>A76+1</f>
        <v>52</v>
      </c>
      <c r="B78" s="17" t="s">
        <v>33</v>
      </c>
      <c r="C78" s="11">
        <v>82</v>
      </c>
      <c r="D78" s="11" t="s">
        <v>5</v>
      </c>
      <c r="F78">
        <v>0.21</v>
      </c>
      <c r="G78">
        <f>F78*3.14*C78</f>
        <v>54.070799999999998</v>
      </c>
    </row>
    <row r="79" spans="1:7" x14ac:dyDescent="0.2">
      <c r="A79" s="13">
        <f t="shared" ref="A79" si="12">A78+1</f>
        <v>53</v>
      </c>
      <c r="B79" s="17" t="s">
        <v>34</v>
      </c>
      <c r="C79" s="11">
        <v>88</v>
      </c>
      <c r="D79" s="11" t="s">
        <v>5</v>
      </c>
      <c r="F79">
        <v>0.16300000000000001</v>
      </c>
      <c r="G79">
        <f t="shared" ref="G79:G80" si="13">F79*3.14*C79</f>
        <v>45.040160000000007</v>
      </c>
    </row>
    <row r="80" spans="1:7" x14ac:dyDescent="0.2">
      <c r="A80" s="13">
        <f t="shared" ref="A80" si="14">A79+1</f>
        <v>54</v>
      </c>
      <c r="B80" s="17" t="s">
        <v>35</v>
      </c>
      <c r="C80" s="11">
        <v>6</v>
      </c>
      <c r="D80" s="11" t="s">
        <v>5</v>
      </c>
      <c r="F80">
        <v>0.13</v>
      </c>
      <c r="G80">
        <f t="shared" si="13"/>
        <v>2.4492000000000003</v>
      </c>
    </row>
    <row r="81" spans="1:7" x14ac:dyDescent="0.2">
      <c r="A81" s="13"/>
      <c r="B81" s="17"/>
      <c r="C81" s="11"/>
      <c r="D81" s="11"/>
      <c r="G81">
        <f>SUM(G78:G80)</f>
        <v>101.56016000000001</v>
      </c>
    </row>
    <row r="82" spans="1:7" x14ac:dyDescent="0.2">
      <c r="A82" s="13">
        <f>A80+1</f>
        <v>55</v>
      </c>
      <c r="B82" s="17" t="s">
        <v>36</v>
      </c>
      <c r="C82" s="11">
        <v>122</v>
      </c>
      <c r="D82" s="11" t="s">
        <v>6</v>
      </c>
    </row>
    <row r="83" spans="1:7" x14ac:dyDescent="0.2">
      <c r="A83" s="13"/>
      <c r="B83" s="34"/>
      <c r="C83" s="15"/>
      <c r="D83" s="15"/>
    </row>
    <row r="84" spans="1:7" ht="15.75" x14ac:dyDescent="0.2">
      <c r="A84" s="13"/>
      <c r="B84" s="32" t="s">
        <v>92</v>
      </c>
      <c r="C84" s="15"/>
      <c r="D84" s="15"/>
    </row>
    <row r="85" spans="1:7" x14ac:dyDescent="0.2">
      <c r="A85" s="13">
        <f>A82+1</f>
        <v>56</v>
      </c>
      <c r="B85" s="17" t="s">
        <v>7</v>
      </c>
      <c r="C85" s="11">
        <v>1.5489999999999999</v>
      </c>
      <c r="D85" s="11" t="s">
        <v>8</v>
      </c>
      <c r="F85" s="25" t="s">
        <v>87</v>
      </c>
    </row>
    <row r="86" spans="1:7" x14ac:dyDescent="0.2">
      <c r="A86" s="13">
        <f>A85+1</f>
        <v>57</v>
      </c>
      <c r="B86" s="17" t="s">
        <v>93</v>
      </c>
      <c r="C86" s="11">
        <v>0.73</v>
      </c>
      <c r="D86" s="11" t="s">
        <v>8</v>
      </c>
    </row>
    <row r="87" spans="1:7" x14ac:dyDescent="0.2">
      <c r="A87" s="13">
        <f>A86+1</f>
        <v>58</v>
      </c>
      <c r="B87" s="19" t="s">
        <v>9</v>
      </c>
      <c r="C87" s="11">
        <v>1</v>
      </c>
      <c r="D87" s="11" t="s">
        <v>10</v>
      </c>
    </row>
    <row r="88" spans="1:7" x14ac:dyDescent="0.2">
      <c r="A88" s="13">
        <f>A87+1</f>
        <v>59</v>
      </c>
      <c r="B88" s="19" t="s">
        <v>11</v>
      </c>
      <c r="C88" s="11">
        <v>1</v>
      </c>
      <c r="D88" s="11" t="s">
        <v>10</v>
      </c>
    </row>
    <row r="89" spans="1:7" x14ac:dyDescent="0.2">
      <c r="A89" s="13">
        <f>A88+1</f>
        <v>60</v>
      </c>
      <c r="B89" s="19" t="s">
        <v>12</v>
      </c>
      <c r="C89" s="11">
        <v>1</v>
      </c>
      <c r="D89" s="11" t="s">
        <v>10</v>
      </c>
    </row>
    <row r="90" spans="1:7" x14ac:dyDescent="0.2">
      <c r="A90" s="13"/>
      <c r="B90" s="19"/>
      <c r="C90" s="11"/>
      <c r="D90" s="11"/>
    </row>
    <row r="91" spans="1:7" s="16" customFormat="1" x14ac:dyDescent="0.2">
      <c r="A91" s="13">
        <f>A89+1</f>
        <v>61</v>
      </c>
      <c r="B91" s="19" t="s">
        <v>52</v>
      </c>
      <c r="C91" s="11">
        <v>1</v>
      </c>
      <c r="D91" s="11" t="s">
        <v>10</v>
      </c>
      <c r="E91" s="23"/>
    </row>
    <row r="92" spans="1:7" s="16" customFormat="1" x14ac:dyDescent="0.2">
      <c r="A92" s="13">
        <f>A91+1</f>
        <v>62</v>
      </c>
      <c r="B92" s="19" t="s">
        <v>53</v>
      </c>
      <c r="C92" s="11">
        <v>1</v>
      </c>
      <c r="D92" s="11" t="s">
        <v>10</v>
      </c>
      <c r="E92" s="23"/>
    </row>
    <row r="93" spans="1:7" s="16" customFormat="1" x14ac:dyDescent="0.2">
      <c r="A93" s="13"/>
      <c r="B93" s="19"/>
      <c r="C93" s="11"/>
      <c r="D93" s="11"/>
      <c r="E93" s="23"/>
    </row>
    <row r="94" spans="1:7" s="16" customFormat="1" x14ac:dyDescent="0.2">
      <c r="A94" s="13">
        <f>A92+1</f>
        <v>63</v>
      </c>
      <c r="B94" s="19" t="s">
        <v>51</v>
      </c>
      <c r="C94" s="11">
        <v>186</v>
      </c>
      <c r="D94" s="11" t="s">
        <v>5</v>
      </c>
      <c r="E94" s="23"/>
    </row>
    <row r="95" spans="1:7" s="16" customFormat="1" x14ac:dyDescent="0.2">
      <c r="A95" s="13">
        <f>A94+1</f>
        <v>64</v>
      </c>
      <c r="B95" s="19" t="s">
        <v>49</v>
      </c>
      <c r="C95" s="11">
        <v>16</v>
      </c>
      <c r="D95" s="11" t="s">
        <v>5</v>
      </c>
      <c r="E95" s="23"/>
    </row>
    <row r="96" spans="1:7" s="16" customFormat="1" x14ac:dyDescent="0.2">
      <c r="A96" s="13">
        <f>A95+1</f>
        <v>65</v>
      </c>
      <c r="B96" s="19" t="s">
        <v>50</v>
      </c>
      <c r="C96" s="11">
        <v>170</v>
      </c>
      <c r="D96" s="11" t="s">
        <v>5</v>
      </c>
      <c r="E96" s="23"/>
    </row>
    <row r="97" spans="1:5" s="16" customFormat="1" x14ac:dyDescent="0.2">
      <c r="A97" s="13"/>
      <c r="B97" s="19"/>
      <c r="C97" s="11"/>
      <c r="D97" s="11"/>
      <c r="E97" s="23"/>
    </row>
    <row r="98" spans="1:5" s="16" customFormat="1" ht="25.5" x14ac:dyDescent="0.2">
      <c r="A98" s="13">
        <f>A96+1</f>
        <v>66</v>
      </c>
      <c r="B98" s="17" t="s">
        <v>54</v>
      </c>
      <c r="C98" s="11">
        <v>1</v>
      </c>
      <c r="D98" s="11" t="s">
        <v>37</v>
      </c>
      <c r="E98" s="23"/>
    </row>
    <row r="99" spans="1:5" s="16" customFormat="1" x14ac:dyDescent="0.2">
      <c r="A99" s="13">
        <f>A98+1</f>
        <v>67</v>
      </c>
      <c r="B99" s="19" t="s">
        <v>55</v>
      </c>
      <c r="C99" s="11">
        <v>1</v>
      </c>
      <c r="D99" s="11" t="s">
        <v>37</v>
      </c>
      <c r="E99" s="23"/>
    </row>
    <row r="100" spans="1:5" s="16" customFormat="1" x14ac:dyDescent="0.2">
      <c r="A100" s="13">
        <f>A99+1</f>
        <v>68</v>
      </c>
      <c r="B100" s="19" t="s">
        <v>56</v>
      </c>
      <c r="C100" s="11">
        <v>2</v>
      </c>
      <c r="D100" s="11" t="s">
        <v>4</v>
      </c>
      <c r="E100" s="23"/>
    </row>
    <row r="101" spans="1:5" x14ac:dyDescent="0.2">
      <c r="A101" s="13"/>
      <c r="B101" s="19"/>
      <c r="C101" s="11"/>
      <c r="D101" s="11"/>
    </row>
    <row r="102" spans="1:5" s="26" customFormat="1" x14ac:dyDescent="0.2">
      <c r="A102" s="13">
        <f>A100+1</f>
        <v>69</v>
      </c>
      <c r="B102" s="19" t="s">
        <v>88</v>
      </c>
      <c r="C102" s="11">
        <v>3</v>
      </c>
      <c r="D102" s="11" t="s">
        <v>4</v>
      </c>
    </row>
    <row r="103" spans="1:5" s="16" customFormat="1" x14ac:dyDescent="0.2">
      <c r="A103" s="13"/>
      <c r="B103" s="19"/>
      <c r="C103" s="11"/>
      <c r="D103" s="11"/>
    </row>
    <row r="104" spans="1:5" s="16" customFormat="1" x14ac:dyDescent="0.2">
      <c r="A104" s="13">
        <f>A102+1</f>
        <v>70</v>
      </c>
      <c r="B104" s="19" t="s">
        <v>89</v>
      </c>
      <c r="C104" s="11">
        <v>1</v>
      </c>
      <c r="D104" s="11" t="s">
        <v>37</v>
      </c>
      <c r="E104" s="27">
        <v>8000</v>
      </c>
    </row>
    <row r="105" spans="1:5" s="16" customFormat="1" x14ac:dyDescent="0.2">
      <c r="A105" s="13"/>
      <c r="B105" s="19"/>
      <c r="C105" s="11"/>
      <c r="D105" s="11"/>
      <c r="E105" s="28"/>
    </row>
    <row r="106" spans="1:5" s="16" customFormat="1" x14ac:dyDescent="0.2">
      <c r="A106" s="13"/>
      <c r="B106" s="19"/>
      <c r="C106" s="11"/>
      <c r="D106" s="11"/>
      <c r="E106" s="28"/>
    </row>
    <row r="107" spans="1:5" s="16" customFormat="1" x14ac:dyDescent="0.2">
      <c r="A107" s="13"/>
      <c r="B107" s="19"/>
      <c r="C107" s="11"/>
      <c r="D107" s="11"/>
      <c r="E107" s="28"/>
    </row>
    <row r="108" spans="1:5" s="16" customFormat="1" x14ac:dyDescent="0.2">
      <c r="A108" s="13"/>
      <c r="B108" s="19"/>
      <c r="C108" s="11"/>
      <c r="D108" s="11"/>
      <c r="E108" s="28"/>
    </row>
    <row r="109" spans="1:5" s="16" customFormat="1" x14ac:dyDescent="0.2">
      <c r="A109" s="13"/>
      <c r="B109" s="19"/>
      <c r="C109" s="11"/>
      <c r="D109" s="11"/>
      <c r="E109" s="28"/>
    </row>
    <row r="110" spans="1:5" s="16" customFormat="1" x14ac:dyDescent="0.2">
      <c r="A110" s="13"/>
      <c r="B110" s="19"/>
      <c r="C110" s="11"/>
      <c r="D110" s="11"/>
      <c r="E110" s="28"/>
    </row>
    <row r="111" spans="1:5" s="16" customFormat="1" x14ac:dyDescent="0.2">
      <c r="A111" s="13"/>
      <c r="B111" s="19"/>
      <c r="C111" s="11"/>
      <c r="D111" s="11"/>
      <c r="E111" s="28"/>
    </row>
    <row r="112" spans="1:5" s="16" customFormat="1" x14ac:dyDescent="0.2">
      <c r="A112" s="13"/>
      <c r="B112" s="19"/>
      <c r="C112" s="11"/>
      <c r="D112" s="11"/>
      <c r="E112" s="28"/>
    </row>
    <row r="113" spans="1:5" s="16" customFormat="1" x14ac:dyDescent="0.2">
      <c r="A113" s="13"/>
      <c r="B113" s="19"/>
      <c r="C113" s="11"/>
      <c r="D113" s="11"/>
      <c r="E113" s="28"/>
    </row>
    <row r="114" spans="1:5" s="16" customFormat="1" x14ac:dyDescent="0.2">
      <c r="A114" s="13"/>
      <c r="B114" s="19"/>
      <c r="C114" s="11"/>
      <c r="D114" s="11"/>
      <c r="E114" s="28"/>
    </row>
    <row r="115" spans="1:5" s="16" customFormat="1" x14ac:dyDescent="0.2">
      <c r="A115" s="13"/>
      <c r="B115" s="19"/>
      <c r="C115" s="11"/>
      <c r="D115" s="11"/>
      <c r="E115" s="28"/>
    </row>
    <row r="116" spans="1:5" s="16" customFormat="1" x14ac:dyDescent="0.2">
      <c r="A116" s="13"/>
      <c r="B116" s="19"/>
      <c r="C116" s="11"/>
      <c r="D116" s="11"/>
      <c r="E116" s="28"/>
    </row>
    <row r="117" spans="1:5" s="16" customFormat="1" x14ac:dyDescent="0.2">
      <c r="A117" s="13"/>
      <c r="B117" s="19"/>
      <c r="C117" s="11"/>
      <c r="D117" s="11"/>
      <c r="E117" s="28"/>
    </row>
    <row r="118" spans="1:5" s="16" customFormat="1" x14ac:dyDescent="0.2">
      <c r="A118" s="13"/>
      <c r="B118" s="19"/>
      <c r="C118" s="11"/>
      <c r="D118" s="11"/>
      <c r="E118" s="28"/>
    </row>
    <row r="119" spans="1:5" s="16" customFormat="1" x14ac:dyDescent="0.2">
      <c r="A119" s="13"/>
      <c r="B119" s="19"/>
      <c r="C119" s="11"/>
      <c r="D119" s="11"/>
      <c r="E119" s="28"/>
    </row>
    <row r="120" spans="1:5" s="16" customFormat="1" x14ac:dyDescent="0.2">
      <c r="A120" s="13"/>
      <c r="B120" s="19"/>
      <c r="C120" s="11"/>
      <c r="D120" s="11"/>
      <c r="E120" s="28"/>
    </row>
    <row r="121" spans="1:5" s="16" customFormat="1" x14ac:dyDescent="0.2">
      <c r="A121" s="13"/>
      <c r="B121" s="19"/>
      <c r="C121" s="11"/>
      <c r="D121" s="11"/>
      <c r="E121" s="28"/>
    </row>
    <row r="122" spans="1:5" s="16" customFormat="1" x14ac:dyDescent="0.2">
      <c r="A122" s="13"/>
      <c r="B122" s="19"/>
      <c r="C122" s="11"/>
      <c r="D122" s="11"/>
      <c r="E122" s="28"/>
    </row>
    <row r="123" spans="1:5" x14ac:dyDescent="0.2">
      <c r="A123" s="2"/>
      <c r="B123" s="8"/>
      <c r="C123" s="9"/>
      <c r="D123" s="9"/>
    </row>
    <row r="124" spans="1:5" x14ac:dyDescent="0.2">
      <c r="A124" s="2"/>
      <c r="B124" s="10"/>
      <c r="C124" s="5"/>
      <c r="D124" s="5"/>
    </row>
    <row r="125" spans="1:5" x14ac:dyDescent="0.2">
      <c r="A125" s="2"/>
      <c r="B125" s="1"/>
      <c r="C125" s="5"/>
      <c r="D125" s="5"/>
    </row>
    <row r="126" spans="1:5" x14ac:dyDescent="0.2">
      <c r="A126" s="2"/>
      <c r="B126" s="1"/>
      <c r="C126" s="5"/>
      <c r="D126" s="5"/>
    </row>
    <row r="127" spans="1:5" x14ac:dyDescent="0.2">
      <c r="A127" s="2"/>
      <c r="B127" s="1"/>
      <c r="C127" s="5"/>
      <c r="D127" s="5"/>
    </row>
    <row r="128" spans="1:5" x14ac:dyDescent="0.2">
      <c r="A128" s="2"/>
      <c r="B128" s="1"/>
      <c r="C128" s="5"/>
      <c r="D128" s="5"/>
    </row>
  </sheetData>
  <phoneticPr fontId="5" type="noConversion"/>
  <printOptions gridLines="1"/>
  <pageMargins left="0.78740157480314965" right="0.78740157480314965" top="1.5748031496062993" bottom="0.19685039370078741" header="0.51181102362204722" footer="0.51181102362204722"/>
  <pageSetup paperSize="9" orientation="portrait" horizontalDpi="4294967293" verticalDpi="4294967293" r:id="rId1"/>
  <headerFooter alignWithMargins="0">
    <oddHeader>&amp;C&amp;P/3&amp;R 
Rekonstrukce potrubí teplé vody v topném
kanálu z VS22 do komplexu bl.86, Most
F1 - technologická část
452.TK VS22.F1 Specifikace materiálu</odd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TK VS21b</vt:lpstr>
      <vt:lpstr>'TK VS21b'!Oblast_tisku</vt:lpstr>
    </vt:vector>
  </TitlesOfParts>
  <Company>Remuta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 Remuta</dc:creator>
  <cp:lastModifiedBy>Václav</cp:lastModifiedBy>
  <cp:lastPrinted>2017-06-25T22:06:42Z</cp:lastPrinted>
  <dcterms:created xsi:type="dcterms:W3CDTF">2007-01-25T09:12:06Z</dcterms:created>
  <dcterms:modified xsi:type="dcterms:W3CDTF">2017-06-25T22:06:55Z</dcterms:modified>
</cp:coreProperties>
</file>